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CK engenharia\Dropbox\00 - FCK\FCK - Projetos\333 - Ponte Rio Nobres (78,50 x 10,80)\Planilhas\Sem vinculação\"/>
    </mc:Choice>
  </mc:AlternateContent>
  <xr:revisionPtr revIDLastSave="0" documentId="13_ncr:1_{9FAAA8C9-E6C7-45A3-ACBB-C88D618047B9}" xr6:coauthVersionLast="47" xr6:coauthVersionMax="47" xr10:uidLastSave="{00000000-0000-0000-0000-000000000000}"/>
  <bookViews>
    <workbookView xWindow="-120" yWindow="-120" windowWidth="29040" windowHeight="15840" activeTab="2" xr2:uid="{B1049DAB-2953-419C-9223-F03EF055E166}"/>
  </bookViews>
  <sheets>
    <sheet name="Coeficientes k" sheetId="1" r:id="rId1"/>
    <sheet name="Custo do canteir  Total" sheetId="7" r:id="rId2"/>
    <sheet name="Calculo do Custo do canteiro" sheetId="4" r:id="rId3"/>
  </sheets>
  <definedNames>
    <definedName name="_xlnm.Print_Area" localSheetId="2">'Calculo do Custo do canteiro'!$A$1:$L$30</definedName>
    <definedName name="_xlnm.Print_Area" localSheetId="0">'Coeficientes k'!$A$1:$G$28</definedName>
    <definedName name="_xlnm.Print_Area" localSheetId="1">'Custo do canteir  Total'!$B$2:$H$21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" l="1"/>
  <c r="D24" i="1"/>
  <c r="G23" i="1" s="1"/>
  <c r="C24" i="1"/>
  <c r="B24" i="1"/>
  <c r="B25" i="1"/>
  <c r="H6" i="7" l="1"/>
  <c r="H5" i="7"/>
  <c r="H17" i="7"/>
  <c r="H16" i="7"/>
  <c r="H15" i="7"/>
  <c r="H14" i="7"/>
  <c r="H13" i="7"/>
  <c r="H12" i="7"/>
  <c r="H11" i="7"/>
  <c r="H10" i="7"/>
  <c r="H9" i="7"/>
  <c r="H8" i="7"/>
  <c r="H7" i="7"/>
  <c r="H18" i="7" l="1"/>
  <c r="L17" i="4" l="1"/>
  <c r="L18" i="4"/>
</calcChain>
</file>

<file path=xl/sharedStrings.xml><?xml version="1.0" encoding="utf-8"?>
<sst xmlns="http://schemas.openxmlformats.org/spreadsheetml/2006/main" count="101" uniqueCount="81">
  <si>
    <t>leito natural</t>
  </si>
  <si>
    <t>Revestimento primario</t>
  </si>
  <si>
    <t>Rodovia pavimentada</t>
  </si>
  <si>
    <t>DMT leito Natural</t>
  </si>
  <si>
    <t>DMT Revestimento primario</t>
  </si>
  <si>
    <t>DMT Rodovia pavimentada</t>
  </si>
  <si>
    <t>Cálculo do Custo de instalação dos canteiros de obra</t>
  </si>
  <si>
    <t>Fator de Ajuste do Padrão de Construção</t>
  </si>
  <si>
    <t>Tipo de Instalação do Canteiro</t>
  </si>
  <si>
    <t>Provisória</t>
  </si>
  <si>
    <t>Permanente</t>
  </si>
  <si>
    <t>Fator k1</t>
  </si>
  <si>
    <t>FATOR DO PADRÃO DA CONSTRUÇÃO</t>
  </si>
  <si>
    <t>Canteiros de Obras</t>
  </si>
  <si>
    <t>Construção e restauração rodoviária de pequeno ou médio porte</t>
  </si>
  <si>
    <t>Construção e restauração rodoviária de grande porte</t>
  </si>
  <si>
    <t>Conservação rodoviária</t>
  </si>
  <si>
    <t>Construção ou recuperação, reforço e alargamento de obras de arte especiais de pequeno porte</t>
  </si>
  <si>
    <t>Construção ou recuperação, reforço e alargamento de obras de arte especiais de médio ou grande porte</t>
  </si>
  <si>
    <t>Construção ferroviária</t>
  </si>
  <si>
    <r>
      <t>k</t>
    </r>
    <r>
      <rPr>
        <b/>
        <sz val="6"/>
        <rFont val="Arial"/>
        <family val="1"/>
        <charset val="204"/>
      </rPr>
      <t>2</t>
    </r>
  </si>
  <si>
    <t>k2 constr. O.A.E.=</t>
  </si>
  <si>
    <t>pequeno porte</t>
  </si>
  <si>
    <t>FATOR DE MOBILIÁRIO DAS INSTALAÇÕES DOS CANTEIROS TIPOS</t>
  </si>
  <si>
    <t>FATOR DE AJUSTE DA DISTÂNCIA DO CANTEIRO AOS CENTROS FORNECEDORES</t>
  </si>
  <si>
    <t>k3=</t>
  </si>
  <si>
    <t>Quantidade</t>
  </si>
  <si>
    <t>Mato Grosso</t>
  </si>
  <si>
    <t>R$/m²</t>
  </si>
  <si>
    <t xml:space="preserve">Instalações </t>
  </si>
  <si>
    <t xml:space="preserve">Área (m²) </t>
  </si>
  <si>
    <t xml:space="preserve">Tipo de Container </t>
  </si>
  <si>
    <t xml:space="preserve">Unidade </t>
  </si>
  <si>
    <t>M0066</t>
  </si>
  <si>
    <t>M0057</t>
  </si>
  <si>
    <t>M0058</t>
  </si>
  <si>
    <t>M0059</t>
  </si>
  <si>
    <t>M0041</t>
  </si>
  <si>
    <t>M0065</t>
  </si>
  <si>
    <t>M0042</t>
  </si>
  <si>
    <t>M0060</t>
  </si>
  <si>
    <t>und</t>
  </si>
  <si>
    <t>Custo Unitário</t>
  </si>
  <si>
    <t>Custo Total</t>
  </si>
  <si>
    <t>CCO - Custo Total do Canteiro de obras e suas instalações:</t>
  </si>
  <si>
    <t>TIPO</t>
  </si>
  <si>
    <t>CLASSIFICAÇÃO</t>
  </si>
  <si>
    <t>Áreas equivalentes Cobertas</t>
  </si>
  <si>
    <t>Áreas equivalentes Descobertas</t>
  </si>
  <si>
    <t>CMCC</t>
  </si>
  <si>
    <t>Cp</t>
  </si>
  <si>
    <t>FEAT (%)</t>
  </si>
  <si>
    <t>Conteiner</t>
  </si>
  <si>
    <t>Pequeno Porte</t>
  </si>
  <si>
    <t>CCC</t>
  </si>
  <si>
    <t>-</t>
  </si>
  <si>
    <t>Sem Desoneração</t>
  </si>
  <si>
    <t>Com Desoneração</t>
  </si>
  <si>
    <r>
      <t>k</t>
    </r>
    <r>
      <rPr>
        <b/>
        <vertAlign val="subscript"/>
        <sz val="12"/>
        <color theme="1"/>
        <rFont val="Arial"/>
        <family val="2"/>
      </rPr>
      <t>2</t>
    </r>
  </si>
  <si>
    <r>
      <t>k</t>
    </r>
    <r>
      <rPr>
        <b/>
        <vertAlign val="subscript"/>
        <sz val="12"/>
        <color theme="1"/>
        <rFont val="Arial"/>
        <family val="2"/>
      </rPr>
      <t>3</t>
    </r>
  </si>
  <si>
    <t>Custo da construção civil IBGE*</t>
  </si>
  <si>
    <t>DIMENSIONAMENTO DAS INSTALAÇÕES DO CANTEIRO TIPO CONTENIER</t>
  </si>
  <si>
    <t>Sem Deson.</t>
  </si>
  <si>
    <t>Com Deson.</t>
  </si>
  <si>
    <t>*http://www.cbicdados.com.br/menu/custo-da-construcao/sinapiibge</t>
  </si>
  <si>
    <t>k1 não aplicável</t>
  </si>
  <si>
    <t>Obs: Foi considerado áreas referentes em container devido  o uso de vigas pré moldadas, portanto o canteiro foi reduzido pois os serviços relacionados as vigas foram suprimidos e a Obra de Arte Especial será executado em período inferior à 8 meses.</t>
  </si>
  <si>
    <r>
      <rPr>
        <sz val="12"/>
        <rFont val="Arial"/>
        <family val="2"/>
      </rPr>
      <t>Escritório e seção técnica</t>
    </r>
  </si>
  <si>
    <r>
      <rPr>
        <sz val="12"/>
        <rFont val="Arial"/>
        <family val="2"/>
      </rPr>
      <t>Refeitório e cozinha</t>
    </r>
  </si>
  <si>
    <r>
      <rPr>
        <sz val="12"/>
        <rFont val="Arial"/>
        <family val="2"/>
      </rPr>
      <t>Alojamentos</t>
    </r>
  </si>
  <si>
    <r>
      <rPr>
        <sz val="12"/>
        <rFont val="Arial"/>
        <family val="2"/>
      </rPr>
      <t>Banheiros e vestiário</t>
    </r>
  </si>
  <si>
    <r>
      <rPr>
        <sz val="12"/>
        <rFont val="Arial"/>
        <family val="2"/>
      </rPr>
      <t>Residências</t>
    </r>
  </si>
  <si>
    <r>
      <rPr>
        <sz val="12"/>
        <rFont val="Arial"/>
        <family val="2"/>
      </rPr>
      <t>Ambulatório</t>
    </r>
  </si>
  <si>
    <r>
      <rPr>
        <sz val="12"/>
        <rFont val="Arial"/>
        <family val="2"/>
      </rPr>
      <t>Almoxarifado</t>
    </r>
  </si>
  <si>
    <r>
      <rPr>
        <sz val="12"/>
        <rFont val="Arial"/>
        <family val="2"/>
      </rPr>
      <t>Depósito de cimento</t>
    </r>
  </si>
  <si>
    <r>
      <rPr>
        <sz val="12"/>
        <rFont val="Arial"/>
        <family val="2"/>
      </rPr>
      <t>Oficina</t>
    </r>
  </si>
  <si>
    <r>
      <rPr>
        <sz val="12"/>
        <rFont val="Arial"/>
        <family val="2"/>
      </rPr>
      <t>Guarita</t>
    </r>
  </si>
  <si>
    <t>0,0014 DT</t>
  </si>
  <si>
    <t>0,0009*DT</t>
  </si>
  <si>
    <t>0,0008*DT</t>
  </si>
  <si>
    <t>Áreas Total do Terreno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</si>
</sst>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###0.00;###0.00"/>
    <numFmt numFmtId="166" formatCode="&quot;R$&quot;\ #,##0.00"/>
    <numFmt numFmtId="167" formatCode="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8"/>
      <name val="Arial"/>
      <family val="1"/>
      <charset val="204"/>
    </font>
    <font>
      <i/>
      <sz val="11"/>
      <color theme="1"/>
      <name val="Calibri"/>
      <family val="2"/>
      <scheme val="minor"/>
    </font>
    <font>
      <b/>
      <sz val="9"/>
      <name val="Arial"/>
      <family val="1"/>
      <charset val="204"/>
    </font>
    <font>
      <b/>
      <sz val="6"/>
      <name val="Arial"/>
      <family val="1"/>
      <charset val="204"/>
    </font>
    <font>
      <sz val="10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vertAlign val="subscript"/>
      <sz val="12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MS Sans Serif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8" fillId="0" borderId="0"/>
    <xf numFmtId="40" fontId="16" fillId="0" borderId="0" applyFont="0" applyFill="0" applyBorder="0" applyAlignment="0" applyProtection="0"/>
    <xf numFmtId="0" fontId="18" fillId="0" borderId="0"/>
  </cellStyleXfs>
  <cellXfs count="8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vertical="center"/>
    </xf>
    <xf numFmtId="0" fontId="9" fillId="0" borderId="0" xfId="0" applyFont="1"/>
    <xf numFmtId="44" fontId="0" fillId="0" borderId="0" xfId="1" applyFont="1"/>
    <xf numFmtId="0" fontId="2" fillId="0" borderId="0" xfId="0" applyFont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2" borderId="0" xfId="0" applyFill="1"/>
    <xf numFmtId="44" fontId="0" fillId="2" borderId="0" xfId="1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4" fontId="0" fillId="0" borderId="0" xfId="1" applyFont="1" applyFill="1"/>
    <xf numFmtId="0" fontId="0" fillId="3" borderId="0" xfId="0" applyFill="1"/>
    <xf numFmtId="0" fontId="12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0" fontId="0" fillId="0" borderId="14" xfId="0" applyNumberFormat="1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166" fontId="2" fillId="0" borderId="15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0" fontId="0" fillId="0" borderId="11" xfId="0" applyNumberFormat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166" fontId="2" fillId="0" borderId="12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5" fillId="0" borderId="1" xfId="0" applyFont="1" applyBorder="1"/>
    <xf numFmtId="0" fontId="0" fillId="0" borderId="21" xfId="0" applyBorder="1" applyAlignment="1">
      <alignment vertical="center"/>
    </xf>
    <xf numFmtId="0" fontId="0" fillId="0" borderId="4" xfId="0" applyBorder="1" applyAlignment="1">
      <alignment vertical="center"/>
    </xf>
    <xf numFmtId="166" fontId="12" fillId="0" borderId="23" xfId="0" applyNumberFormat="1" applyFont="1" applyBorder="1" applyAlignment="1">
      <alignment vertical="center"/>
    </xf>
    <xf numFmtId="0" fontId="2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8" xfId="0" applyFont="1" applyBorder="1" applyAlignment="1">
      <alignment vertical="center"/>
    </xf>
    <xf numFmtId="166" fontId="11" fillId="0" borderId="8" xfId="0" applyNumberFormat="1" applyFont="1" applyBorder="1" applyAlignment="1">
      <alignment vertical="center"/>
    </xf>
    <xf numFmtId="166" fontId="11" fillId="0" borderId="9" xfId="0" applyNumberFormat="1" applyFont="1" applyBorder="1" applyAlignment="1">
      <alignment vertical="center"/>
    </xf>
    <xf numFmtId="0" fontId="11" fillId="0" borderId="1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16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/>
    </xf>
    <xf numFmtId="167" fontId="0" fillId="0" borderId="1" xfId="0" applyNumberForma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6" xfId="0" applyBorder="1" applyAlignment="1">
      <alignment horizontal="left" wrapText="1"/>
    </xf>
    <xf numFmtId="0" fontId="0" fillId="0" borderId="24" xfId="0" applyBorder="1" applyAlignment="1">
      <alignment horizontal="left" wrapText="1"/>
    </xf>
    <xf numFmtId="0" fontId="0" fillId="0" borderId="27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25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0" borderId="0" xfId="0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32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1" fillId="0" borderId="33" xfId="0" applyFont="1" applyBorder="1" applyAlignment="1">
      <alignment horizontal="left" vertical="center"/>
    </xf>
    <xf numFmtId="0" fontId="11" fillId="0" borderId="32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center" vertical="center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</cellXfs>
  <cellStyles count="5">
    <cellStyle name="Moeda" xfId="1" builtinId="4"/>
    <cellStyle name="Normal" xfId="0" builtinId="0"/>
    <cellStyle name="Normal 2" xfId="4" xr:uid="{0BD8FAAB-262B-4ACE-9624-A36EE4F95528}"/>
    <cellStyle name="Normal 2 2" xfId="2" xr:uid="{08FA88BC-67C2-4760-9FA6-A0B9C5218F10}"/>
    <cellStyle name="Vírgula 2" xfId="3" xr:uid="{AFB12B7D-8DCB-4CE8-82B8-580CF920B1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11207</xdr:colOff>
      <xdr:row>45</xdr:row>
      <xdr:rowOff>33617</xdr:rowOff>
    </xdr:from>
    <xdr:to>
      <xdr:col>26</xdr:col>
      <xdr:colOff>290105</xdr:colOff>
      <xdr:row>61</xdr:row>
      <xdr:rowOff>168088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3450D44-26AA-4301-B08C-079A41FA6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847795" y="9457764"/>
          <a:ext cx="5724957" cy="31824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1064560</xdr:colOff>
      <xdr:row>2</xdr:row>
      <xdr:rowOff>56030</xdr:rowOff>
    </xdr:from>
    <xdr:to>
      <xdr:col>7</xdr:col>
      <xdr:colOff>179294</xdr:colOff>
      <xdr:row>14</xdr:row>
      <xdr:rowOff>141161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BEAD95E-6307-4417-BA57-7FC267D8B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15236" y="448236"/>
          <a:ext cx="3922058" cy="2371131"/>
        </a:xfrm>
        <a:prstGeom prst="rect">
          <a:avLst/>
        </a:prstGeom>
      </xdr:spPr>
    </xdr:pic>
    <xdr:clientData/>
  </xdr:twoCellAnchor>
  <xdr:twoCellAnchor editAs="oneCell">
    <xdr:from>
      <xdr:col>0</xdr:col>
      <xdr:colOff>67237</xdr:colOff>
      <xdr:row>19</xdr:row>
      <xdr:rowOff>44825</xdr:rowOff>
    </xdr:from>
    <xdr:to>
      <xdr:col>5</xdr:col>
      <xdr:colOff>926469</xdr:colOff>
      <xdr:row>26</xdr:row>
      <xdr:rowOff>89647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56FA668-C47B-3212-59C5-CCCDA6872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237" y="4493560"/>
          <a:ext cx="5442438" cy="13783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928CF-5617-4DDD-A0F1-B729BF0B5F6D}">
  <dimension ref="B2:K28"/>
  <sheetViews>
    <sheetView view="pageBreakPreview" zoomScale="85" zoomScaleNormal="100" zoomScaleSheetLayoutView="85" workbookViewId="0">
      <selection activeCell="G24" sqref="G24"/>
    </sheetView>
  </sheetViews>
  <sheetFormatPr defaultRowHeight="15" x14ac:dyDescent="0.25"/>
  <cols>
    <col min="1" max="1" width="1.85546875" customWidth="1"/>
    <col min="2" max="2" width="21.42578125" customWidth="1"/>
    <col min="3" max="3" width="21.85546875" bestFit="1" customWidth="1"/>
    <col min="4" max="4" width="20.42578125" bestFit="1" customWidth="1"/>
    <col min="5" max="5" width="1.85546875" customWidth="1"/>
    <col min="6" max="6" width="16.7109375" customWidth="1"/>
    <col min="7" max="7" width="7" customWidth="1"/>
    <col min="8" max="8" width="9.140625" customWidth="1"/>
    <col min="9" max="9" width="1.85546875" customWidth="1"/>
  </cols>
  <sheetData>
    <row r="2" spans="2:7" x14ac:dyDescent="0.25">
      <c r="B2" s="54" t="s">
        <v>12</v>
      </c>
      <c r="C2" s="54"/>
      <c r="D2" s="54"/>
    </row>
    <row r="3" spans="2:7" x14ac:dyDescent="0.25">
      <c r="B3" s="55" t="s">
        <v>7</v>
      </c>
      <c r="C3" s="56" t="s">
        <v>8</v>
      </c>
      <c r="D3" s="56"/>
    </row>
    <row r="4" spans="2:7" x14ac:dyDescent="0.25">
      <c r="B4" s="55"/>
      <c r="C4" s="3" t="s">
        <v>9</v>
      </c>
      <c r="D4" s="3" t="s">
        <v>10</v>
      </c>
    </row>
    <row r="5" spans="2:7" x14ac:dyDescent="0.25">
      <c r="B5" s="2" t="s">
        <v>11</v>
      </c>
      <c r="C5" s="2">
        <v>0.8</v>
      </c>
      <c r="D5" s="2">
        <v>1</v>
      </c>
      <c r="F5" s="7" t="s">
        <v>65</v>
      </c>
      <c r="G5" s="1" t="s">
        <v>55</v>
      </c>
    </row>
    <row r="6" spans="2:7" x14ac:dyDescent="0.25">
      <c r="F6" s="6"/>
    </row>
    <row r="7" spans="2:7" x14ac:dyDescent="0.25">
      <c r="F7" s="6"/>
    </row>
    <row r="9" spans="2:7" x14ac:dyDescent="0.25">
      <c r="B9" s="54" t="s">
        <v>23</v>
      </c>
      <c r="C9" s="54"/>
      <c r="D9" s="54"/>
      <c r="F9" s="6"/>
    </row>
    <row r="10" spans="2:7" ht="24" customHeight="1" x14ac:dyDescent="0.25">
      <c r="B10" s="61" t="s">
        <v>13</v>
      </c>
      <c r="C10" s="61"/>
      <c r="D10" s="4" t="s">
        <v>20</v>
      </c>
      <c r="F10" s="6"/>
    </row>
    <row r="11" spans="2:7" ht="30" customHeight="1" x14ac:dyDescent="0.25">
      <c r="B11" s="57" t="s">
        <v>14</v>
      </c>
      <c r="C11" s="57"/>
      <c r="D11" s="5">
        <v>1.05</v>
      </c>
      <c r="F11" s="6"/>
    </row>
    <row r="12" spans="2:7" x14ac:dyDescent="0.25">
      <c r="B12" s="57" t="s">
        <v>15</v>
      </c>
      <c r="C12" s="57"/>
      <c r="D12" s="5">
        <v>1.04</v>
      </c>
      <c r="F12" s="7" t="s">
        <v>21</v>
      </c>
      <c r="G12" s="1">
        <v>1.06</v>
      </c>
    </row>
    <row r="13" spans="2:7" x14ac:dyDescent="0.25">
      <c r="B13" s="57" t="s">
        <v>16</v>
      </c>
      <c r="C13" s="57"/>
      <c r="D13" s="5">
        <v>1.1299999999999999</v>
      </c>
      <c r="F13" s="6" t="s">
        <v>22</v>
      </c>
    </row>
    <row r="14" spans="2:7" ht="30" customHeight="1" x14ac:dyDescent="0.25">
      <c r="B14" s="57" t="s">
        <v>17</v>
      </c>
      <c r="C14" s="57"/>
      <c r="D14" s="5">
        <v>1.06</v>
      </c>
      <c r="F14" s="6"/>
    </row>
    <row r="15" spans="2:7" ht="30" customHeight="1" x14ac:dyDescent="0.25">
      <c r="B15" s="57" t="s">
        <v>18</v>
      </c>
      <c r="C15" s="57"/>
      <c r="D15" s="5">
        <v>1.04</v>
      </c>
      <c r="F15" s="6"/>
    </row>
    <row r="16" spans="2:7" x14ac:dyDescent="0.25">
      <c r="B16" s="57" t="s">
        <v>19</v>
      </c>
      <c r="C16" s="57"/>
      <c r="D16" s="5">
        <v>1.05</v>
      </c>
      <c r="F16" s="6"/>
    </row>
    <row r="17" spans="2:11" x14ac:dyDescent="0.25">
      <c r="F17" s="6"/>
    </row>
    <row r="18" spans="2:11" x14ac:dyDescent="0.25">
      <c r="F18" s="6"/>
    </row>
    <row r="19" spans="2:11" x14ac:dyDescent="0.25">
      <c r="F19" s="6"/>
    </row>
    <row r="20" spans="2:11" x14ac:dyDescent="0.25">
      <c r="F20" s="6"/>
    </row>
    <row r="21" spans="2:11" x14ac:dyDescent="0.25">
      <c r="B21" s="54" t="s">
        <v>24</v>
      </c>
      <c r="C21" s="54"/>
      <c r="D21" s="54"/>
      <c r="F21" s="6"/>
    </row>
    <row r="22" spans="2:11" x14ac:dyDescent="0.25">
      <c r="B22" s="1" t="s">
        <v>0</v>
      </c>
      <c r="C22" s="1" t="s">
        <v>1</v>
      </c>
      <c r="D22" s="1" t="s">
        <v>2</v>
      </c>
      <c r="F22" s="6"/>
    </row>
    <row r="23" spans="2:11" x14ac:dyDescent="0.25">
      <c r="B23" s="2" t="s">
        <v>77</v>
      </c>
      <c r="C23" s="2" t="s">
        <v>78</v>
      </c>
      <c r="D23" s="2" t="s">
        <v>79</v>
      </c>
      <c r="F23" s="8" t="s">
        <v>25</v>
      </c>
      <c r="G23" s="52">
        <f>IF(SUM(D26:D28)&gt;50,ROUND(1+(D24+C24+B24),4),1)</f>
        <v>1.0973999999999999</v>
      </c>
    </row>
    <row r="24" spans="2:11" x14ac:dyDescent="0.25">
      <c r="B24" s="1">
        <f>0.0014*D26</f>
        <v>0</v>
      </c>
      <c r="C24" s="1">
        <f>0.0009*D27</f>
        <v>1.8000000000000001E-4</v>
      </c>
      <c r="D24" s="1">
        <f>0.0008*D28</f>
        <v>9.7200000000000009E-2</v>
      </c>
    </row>
    <row r="25" spans="2:11" x14ac:dyDescent="0.25">
      <c r="B25" s="58" t="str">
        <f>"1 + ( "&amp;B23&amp;" + "&amp;C23&amp;" + "&amp;D23&amp;" ) "</f>
        <v xml:space="preserve">1 + ( 0,0014 DT + 0,0009*DT + 0,0008*DT ) </v>
      </c>
      <c r="C25" s="59"/>
      <c r="D25" s="60"/>
    </row>
    <row r="26" spans="2:11" x14ac:dyDescent="0.25">
      <c r="B26" t="s">
        <v>3</v>
      </c>
      <c r="D26">
        <v>0</v>
      </c>
    </row>
    <row r="27" spans="2:11" x14ac:dyDescent="0.25">
      <c r="B27" t="s">
        <v>4</v>
      </c>
      <c r="D27">
        <v>0.2</v>
      </c>
      <c r="K27" s="37"/>
    </row>
    <row r="28" spans="2:11" x14ac:dyDescent="0.25">
      <c r="B28" t="s">
        <v>5</v>
      </c>
      <c r="D28">
        <f>26.9+4.1+73.2+17.3</f>
        <v>121.5</v>
      </c>
    </row>
  </sheetData>
  <mergeCells count="13">
    <mergeCell ref="B25:D25"/>
    <mergeCell ref="B14:C14"/>
    <mergeCell ref="B15:C15"/>
    <mergeCell ref="B16:C16"/>
    <mergeCell ref="B10:C10"/>
    <mergeCell ref="B21:D21"/>
    <mergeCell ref="B12:C12"/>
    <mergeCell ref="B13:C13"/>
    <mergeCell ref="B9:D9"/>
    <mergeCell ref="B3:B4"/>
    <mergeCell ref="C3:D3"/>
    <mergeCell ref="B2:D2"/>
    <mergeCell ref="B11:C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87845-B7BF-42C7-AFAE-E59C05001A75}">
  <dimension ref="A1:I51"/>
  <sheetViews>
    <sheetView view="pageBreakPreview" zoomScale="85" zoomScaleNormal="100" zoomScaleSheetLayoutView="85" zoomScalePageLayoutView="85" workbookViewId="0">
      <selection activeCell="B23" sqref="B23:F27"/>
    </sheetView>
  </sheetViews>
  <sheetFormatPr defaultRowHeight="15" x14ac:dyDescent="0.25"/>
  <cols>
    <col min="1" max="1" width="2.5703125" customWidth="1"/>
    <col min="2" max="2" width="31" style="17" customWidth="1"/>
    <col min="3" max="3" width="24.42578125" customWidth="1"/>
    <col min="4" max="4" width="10.85546875" bestFit="1" customWidth="1"/>
    <col min="5" max="5" width="15" bestFit="1" customWidth="1"/>
    <col min="6" max="6" width="15.28515625" customWidth="1"/>
    <col min="7" max="7" width="18.28515625" bestFit="1" customWidth="1"/>
    <col min="8" max="8" width="19.28515625" bestFit="1" customWidth="1"/>
    <col min="9" max="9" width="16.85546875" bestFit="1" customWidth="1"/>
  </cols>
  <sheetData>
    <row r="1" spans="1:8" x14ac:dyDescent="0.25">
      <c r="B1" s="49"/>
      <c r="C1" s="32"/>
      <c r="D1" s="32"/>
      <c r="E1" s="32"/>
      <c r="F1" s="32"/>
      <c r="G1" s="32"/>
      <c r="H1" s="32"/>
    </row>
    <row r="2" spans="1:8" ht="33.75" customHeight="1" x14ac:dyDescent="0.25">
      <c r="B2" s="62" t="s">
        <v>61</v>
      </c>
      <c r="C2" s="63"/>
      <c r="D2" s="63"/>
      <c r="E2" s="63"/>
      <c r="F2" s="63"/>
      <c r="G2" s="63"/>
      <c r="H2" s="64"/>
    </row>
    <row r="3" spans="1:8" ht="30.75" customHeight="1" x14ac:dyDescent="0.25">
      <c r="B3" s="50" t="s">
        <v>29</v>
      </c>
      <c r="C3" s="38" t="s">
        <v>31</v>
      </c>
      <c r="D3" s="20" t="s">
        <v>32</v>
      </c>
      <c r="E3" s="20" t="s">
        <v>26</v>
      </c>
      <c r="F3" s="38" t="s">
        <v>30</v>
      </c>
      <c r="G3" s="20" t="s">
        <v>42</v>
      </c>
      <c r="H3" s="20" t="s">
        <v>43</v>
      </c>
    </row>
    <row r="4" spans="1:8" ht="9.75" customHeight="1" x14ac:dyDescent="0.25">
      <c r="B4" s="73"/>
      <c r="C4" s="74"/>
      <c r="D4" s="74"/>
      <c r="E4" s="74"/>
      <c r="F4" s="74"/>
      <c r="G4" s="74"/>
      <c r="H4" s="75"/>
    </row>
    <row r="5" spans="1:8" s="14" customFormat="1" x14ac:dyDescent="0.25">
      <c r="A5" s="19"/>
      <c r="B5" s="47" t="s">
        <v>67</v>
      </c>
      <c r="C5" s="40" t="s">
        <v>33</v>
      </c>
      <c r="D5" s="41" t="s">
        <v>41</v>
      </c>
      <c r="E5" s="41">
        <v>1</v>
      </c>
      <c r="F5" s="40">
        <v>29.72</v>
      </c>
      <c r="G5" s="42">
        <v>78715.188500000004</v>
      </c>
      <c r="H5" s="43">
        <f>TRUNC(G5*E5,2)</f>
        <v>78715.179999999993</v>
      </c>
    </row>
    <row r="6" spans="1:8" s="14" customFormat="1" ht="15.75" customHeight="1" x14ac:dyDescent="0.25">
      <c r="A6" s="19"/>
      <c r="B6" s="76" t="s">
        <v>68</v>
      </c>
      <c r="C6" s="40" t="s">
        <v>34</v>
      </c>
      <c r="D6" s="41" t="s">
        <v>41</v>
      </c>
      <c r="E6" s="41">
        <v>1</v>
      </c>
      <c r="F6" s="40">
        <v>29.72</v>
      </c>
      <c r="G6" s="42">
        <v>96250.483099999998</v>
      </c>
      <c r="H6" s="43">
        <f t="shared" ref="H6:H17" si="0">TRUNC(G6*E6,2)</f>
        <v>96250.48</v>
      </c>
    </row>
    <row r="7" spans="1:8" s="14" customFormat="1" x14ac:dyDescent="0.25">
      <c r="A7" s="19"/>
      <c r="B7" s="77"/>
      <c r="C7" s="40" t="s">
        <v>35</v>
      </c>
      <c r="D7" s="41" t="s">
        <v>41</v>
      </c>
      <c r="E7" s="41">
        <v>1</v>
      </c>
      <c r="F7" s="44">
        <v>29.72</v>
      </c>
      <c r="G7" s="42">
        <v>100061.88310000001</v>
      </c>
      <c r="H7" s="43">
        <f t="shared" si="0"/>
        <v>100061.88</v>
      </c>
    </row>
    <row r="8" spans="1:8" s="14" customFormat="1" x14ac:dyDescent="0.25">
      <c r="A8" s="19"/>
      <c r="B8" s="47" t="s">
        <v>69</v>
      </c>
      <c r="C8" s="40" t="s">
        <v>36</v>
      </c>
      <c r="D8" s="41" t="s">
        <v>41</v>
      </c>
      <c r="E8" s="41">
        <v>3</v>
      </c>
      <c r="F8" s="45">
        <v>44.59</v>
      </c>
      <c r="G8" s="42">
        <v>63945.228000000003</v>
      </c>
      <c r="H8" s="43">
        <f t="shared" si="0"/>
        <v>191835.68</v>
      </c>
    </row>
    <row r="9" spans="1:8" s="14" customFormat="1" x14ac:dyDescent="0.25">
      <c r="A9" s="19"/>
      <c r="B9" s="47" t="s">
        <v>70</v>
      </c>
      <c r="C9" s="40" t="s">
        <v>37</v>
      </c>
      <c r="D9" s="41" t="s">
        <v>41</v>
      </c>
      <c r="E9" s="41">
        <v>1</v>
      </c>
      <c r="F9" s="40">
        <v>14.86</v>
      </c>
      <c r="G9" s="42">
        <v>65458.383099999999</v>
      </c>
      <c r="H9" s="43">
        <f t="shared" si="0"/>
        <v>65458.38</v>
      </c>
    </row>
    <row r="10" spans="1:8" x14ac:dyDescent="0.25">
      <c r="A10" s="19"/>
      <c r="B10" s="47" t="s">
        <v>71</v>
      </c>
      <c r="C10" s="40" t="s">
        <v>38</v>
      </c>
      <c r="D10" s="41" t="s">
        <v>41</v>
      </c>
      <c r="E10" s="41">
        <v>1</v>
      </c>
      <c r="F10" s="40">
        <v>14.86</v>
      </c>
      <c r="G10" s="42">
        <v>46175.9882</v>
      </c>
      <c r="H10" s="43">
        <f t="shared" si="0"/>
        <v>46175.98</v>
      </c>
    </row>
    <row r="11" spans="1:8" x14ac:dyDescent="0.25">
      <c r="A11" s="19"/>
      <c r="B11" s="47" t="s">
        <v>72</v>
      </c>
      <c r="C11" s="40" t="s">
        <v>33</v>
      </c>
      <c r="D11" s="41" t="s">
        <v>41</v>
      </c>
      <c r="E11" s="41">
        <v>1</v>
      </c>
      <c r="F11" s="40">
        <v>29.73</v>
      </c>
      <c r="G11" s="42">
        <v>78715.188500000004</v>
      </c>
      <c r="H11" s="43">
        <f t="shared" si="0"/>
        <v>78715.179999999993</v>
      </c>
    </row>
    <row r="12" spans="1:8" x14ac:dyDescent="0.25">
      <c r="A12" s="19"/>
      <c r="B12" s="47" t="s">
        <v>73</v>
      </c>
      <c r="C12" s="40" t="s">
        <v>34</v>
      </c>
      <c r="D12" s="41" t="s">
        <v>41</v>
      </c>
      <c r="E12" s="41">
        <v>1</v>
      </c>
      <c r="F12" s="40">
        <v>29.73</v>
      </c>
      <c r="G12" s="42">
        <v>96250.483099999998</v>
      </c>
      <c r="H12" s="43">
        <f t="shared" si="0"/>
        <v>96250.48</v>
      </c>
    </row>
    <row r="13" spans="1:8" x14ac:dyDescent="0.25">
      <c r="A13" s="19"/>
      <c r="B13" s="47" t="s">
        <v>74</v>
      </c>
      <c r="C13" s="40" t="s">
        <v>34</v>
      </c>
      <c r="D13" s="41" t="s">
        <v>41</v>
      </c>
      <c r="E13" s="41">
        <v>1</v>
      </c>
      <c r="F13" s="40">
        <v>29.73</v>
      </c>
      <c r="G13" s="42">
        <v>96250.483099999998</v>
      </c>
      <c r="H13" s="43">
        <f t="shared" si="0"/>
        <v>96250.48</v>
      </c>
    </row>
    <row r="14" spans="1:8" ht="15.75" customHeight="1" x14ac:dyDescent="0.25">
      <c r="A14" s="19"/>
      <c r="B14" s="76" t="s">
        <v>75</v>
      </c>
      <c r="C14" s="40" t="s">
        <v>39</v>
      </c>
      <c r="D14" s="41" t="s">
        <v>41</v>
      </c>
      <c r="E14" s="41">
        <v>1</v>
      </c>
      <c r="F14" s="79">
        <v>37.159999999999997</v>
      </c>
      <c r="G14" s="42">
        <v>50247.269699999997</v>
      </c>
      <c r="H14" s="43">
        <f t="shared" si="0"/>
        <v>50247.26</v>
      </c>
    </row>
    <row r="15" spans="1:8" x14ac:dyDescent="0.25">
      <c r="A15" s="19"/>
      <c r="B15" s="78"/>
      <c r="C15" s="40" t="s">
        <v>40</v>
      </c>
      <c r="D15" s="41" t="s">
        <v>41</v>
      </c>
      <c r="E15" s="41">
        <v>1</v>
      </c>
      <c r="F15" s="80"/>
      <c r="G15" s="42">
        <v>45623.108399999997</v>
      </c>
      <c r="H15" s="43">
        <f t="shared" si="0"/>
        <v>45623.1</v>
      </c>
    </row>
    <row r="16" spans="1:8" x14ac:dyDescent="0.25">
      <c r="A16" s="19"/>
      <c r="B16" s="77"/>
      <c r="C16" s="40" t="s">
        <v>38</v>
      </c>
      <c r="D16" s="41" t="s">
        <v>41</v>
      </c>
      <c r="E16" s="41">
        <v>1</v>
      </c>
      <c r="F16" s="81"/>
      <c r="G16" s="42">
        <v>46175.9882</v>
      </c>
      <c r="H16" s="43">
        <f t="shared" si="0"/>
        <v>46175.98</v>
      </c>
    </row>
    <row r="17" spans="2:9" s="19" customFormat="1" x14ac:dyDescent="0.25">
      <c r="B17" s="48" t="s">
        <v>76</v>
      </c>
      <c r="C17" s="46" t="s">
        <v>40</v>
      </c>
      <c r="D17" s="41" t="s">
        <v>41</v>
      </c>
      <c r="E17" s="41">
        <v>1</v>
      </c>
      <c r="F17" s="40">
        <v>11.15</v>
      </c>
      <c r="G17" s="42">
        <v>45623.108399999997</v>
      </c>
      <c r="H17" s="43">
        <f t="shared" si="0"/>
        <v>45623.1</v>
      </c>
    </row>
    <row r="18" spans="2:9" ht="51" customHeight="1" x14ac:dyDescent="0.25">
      <c r="B18" s="51" t="s">
        <v>44</v>
      </c>
      <c r="C18" s="34"/>
      <c r="D18" s="34"/>
      <c r="E18" s="34"/>
      <c r="F18" s="39">
        <v>300.96999999999997</v>
      </c>
      <c r="G18" s="35"/>
      <c r="H18" s="36">
        <f>SUM(H5:H17)</f>
        <v>1037383.1599999999</v>
      </c>
    </row>
    <row r="19" spans="2:9" x14ac:dyDescent="0.25">
      <c r="B19" s="66" t="s">
        <v>66</v>
      </c>
      <c r="C19" s="67"/>
      <c r="D19" s="67"/>
      <c r="E19" s="67"/>
      <c r="F19" s="67"/>
      <c r="G19" s="67"/>
      <c r="H19" s="68"/>
    </row>
    <row r="20" spans="2:9" x14ac:dyDescent="0.25">
      <c r="B20" s="69"/>
      <c r="C20" s="70"/>
      <c r="D20" s="70"/>
      <c r="E20" s="70"/>
      <c r="F20" s="70"/>
      <c r="G20" s="70"/>
      <c r="H20" s="71"/>
    </row>
    <row r="23" spans="2:9" x14ac:dyDescent="0.25">
      <c r="B23" s="82"/>
      <c r="C23" s="82"/>
      <c r="D23" s="82"/>
      <c r="E23" s="82"/>
      <c r="F23" s="82"/>
    </row>
    <row r="24" spans="2:9" x14ac:dyDescent="0.25">
      <c r="B24" s="82"/>
      <c r="C24" s="82"/>
      <c r="D24" s="82"/>
      <c r="E24" s="82"/>
      <c r="F24" s="82"/>
      <c r="H24" s="65"/>
      <c r="I24" s="65"/>
    </row>
    <row r="25" spans="2:9" x14ac:dyDescent="0.25">
      <c r="G25" s="11"/>
      <c r="H25" s="11"/>
      <c r="I25" s="11"/>
    </row>
    <row r="26" spans="2:9" x14ac:dyDescent="0.25">
      <c r="G26" s="10"/>
      <c r="H26" s="10"/>
      <c r="I26" s="10"/>
    </row>
    <row r="28" spans="2:9" x14ac:dyDescent="0.25">
      <c r="G28" s="18"/>
      <c r="H28" s="18"/>
      <c r="I28" s="18"/>
    </row>
    <row r="45" spans="1:2" x14ac:dyDescent="0.25">
      <c r="A45" s="16"/>
    </row>
    <row r="46" spans="1:2" x14ac:dyDescent="0.25">
      <c r="A46" s="17"/>
      <c r="B46" s="72"/>
    </row>
    <row r="47" spans="1:2" x14ac:dyDescent="0.25">
      <c r="A47" s="17"/>
      <c r="B47" s="72"/>
    </row>
    <row r="48" spans="1:2" x14ac:dyDescent="0.25">
      <c r="A48" s="17"/>
      <c r="B48" s="72"/>
    </row>
    <row r="49" spans="1:2" x14ac:dyDescent="0.25">
      <c r="A49" s="17"/>
      <c r="B49" s="72"/>
    </row>
    <row r="50" spans="1:2" x14ac:dyDescent="0.25">
      <c r="A50" s="17"/>
      <c r="B50" s="72"/>
    </row>
    <row r="51" spans="1:2" x14ac:dyDescent="0.25">
      <c r="A51" s="17"/>
      <c r="B51" s="72"/>
    </row>
  </sheetData>
  <mergeCells count="9">
    <mergeCell ref="B2:H2"/>
    <mergeCell ref="H24:I24"/>
    <mergeCell ref="B19:H20"/>
    <mergeCell ref="B46:B51"/>
    <mergeCell ref="B4:H4"/>
    <mergeCell ref="B6:B7"/>
    <mergeCell ref="B14:B16"/>
    <mergeCell ref="F14:F16"/>
    <mergeCell ref="B23:F24"/>
  </mergeCells>
  <phoneticPr fontId="10" type="noConversion"/>
  <printOptions horizontalCentered="1"/>
  <pageMargins left="0.511811024" right="0.511811024" top="0.78740157499999996" bottom="0.78740157499999996" header="0.31496062000000002" footer="0.31496062000000002"/>
  <pageSetup paperSize="9" orientation="landscape" r:id="rId1"/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F53BA-1723-447D-AF77-0E378C2CAF4B}">
  <dimension ref="A1:L49"/>
  <sheetViews>
    <sheetView tabSelected="1" view="pageBreakPreview" topLeftCell="A5" zoomScale="85" zoomScaleNormal="100" zoomScaleSheetLayoutView="85" workbookViewId="0">
      <selection activeCell="J10" sqref="J10"/>
    </sheetView>
  </sheetViews>
  <sheetFormatPr defaultRowHeight="15" x14ac:dyDescent="0.25"/>
  <cols>
    <col min="1" max="1" width="18" bestFit="1" customWidth="1"/>
    <col min="2" max="2" width="12.7109375" customWidth="1"/>
    <col min="3" max="3" width="19.85546875" bestFit="1" customWidth="1"/>
    <col min="6" max="6" width="16.42578125" customWidth="1"/>
    <col min="7" max="8" width="17.5703125" customWidth="1"/>
    <col min="9" max="9" width="10" customWidth="1"/>
    <col min="10" max="10" width="10.7109375" customWidth="1"/>
    <col min="12" max="12" width="14.28515625" bestFit="1" customWidth="1"/>
  </cols>
  <sheetData>
    <row r="1" spans="1:12" ht="15.75" customHeight="1" x14ac:dyDescent="0.25">
      <c r="A1" s="85" t="s">
        <v>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2" ht="15" customHeight="1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8" spans="1:12" x14ac:dyDescent="0.25">
      <c r="F8" s="12"/>
    </row>
    <row r="9" spans="1:12" x14ac:dyDescent="0.25">
      <c r="F9" s="13"/>
    </row>
    <row r="16" spans="1:12" ht="49.5" customHeight="1" x14ac:dyDescent="0.25">
      <c r="A16" s="22" t="s">
        <v>55</v>
      </c>
      <c r="B16" s="20" t="s">
        <v>45</v>
      </c>
      <c r="C16" s="20" t="s">
        <v>46</v>
      </c>
      <c r="D16" s="20" t="s">
        <v>58</v>
      </c>
      <c r="E16" s="20" t="s">
        <v>59</v>
      </c>
      <c r="F16" s="20" t="s">
        <v>47</v>
      </c>
      <c r="G16" s="20" t="s">
        <v>48</v>
      </c>
      <c r="H16" s="20" t="s">
        <v>80</v>
      </c>
      <c r="I16" s="20" t="s">
        <v>51</v>
      </c>
      <c r="J16" s="20" t="s">
        <v>49</v>
      </c>
      <c r="K16" s="20" t="s">
        <v>50</v>
      </c>
      <c r="L16" s="20" t="s">
        <v>54</v>
      </c>
    </row>
    <row r="17" spans="1:12" ht="30" customHeight="1" x14ac:dyDescent="0.25">
      <c r="A17" s="23" t="s">
        <v>56</v>
      </c>
      <c r="B17" s="24" t="s">
        <v>52</v>
      </c>
      <c r="C17" s="24" t="s">
        <v>53</v>
      </c>
      <c r="D17" s="24">
        <v>1.06</v>
      </c>
      <c r="E17" s="24">
        <v>1.0973999999999999</v>
      </c>
      <c r="F17" s="24">
        <v>300.96999999999997</v>
      </c>
      <c r="G17" s="24">
        <v>558.94000000000005</v>
      </c>
      <c r="H17" s="24">
        <v>859.91000000000008</v>
      </c>
      <c r="I17" s="25">
        <v>0.03</v>
      </c>
      <c r="J17" s="26">
        <v>1750.89</v>
      </c>
      <c r="K17" s="24">
        <v>1</v>
      </c>
      <c r="L17" s="27">
        <f>TRUNC(((1/5*(D17*E17*'Custo do canteir  Total'!$H$18)+(H17)*I17*J17)*K17),2)</f>
        <v>286514.18</v>
      </c>
    </row>
    <row r="18" spans="1:12" ht="30" customHeight="1" x14ac:dyDescent="0.25">
      <c r="A18" s="28" t="s">
        <v>57</v>
      </c>
      <c r="B18" s="21" t="s">
        <v>52</v>
      </c>
      <c r="C18" s="21" t="s">
        <v>53</v>
      </c>
      <c r="D18" s="21">
        <v>1.06</v>
      </c>
      <c r="E18" s="21">
        <v>1.0973999999999999</v>
      </c>
      <c r="F18" s="21">
        <v>300.96999999999997</v>
      </c>
      <c r="G18" s="21">
        <v>558.94000000000005</v>
      </c>
      <c r="H18" s="21">
        <v>859.91000000000008</v>
      </c>
      <c r="I18" s="29">
        <v>0.03</v>
      </c>
      <c r="J18" s="30">
        <v>1659.97</v>
      </c>
      <c r="K18" s="21">
        <v>1</v>
      </c>
      <c r="L18" s="31">
        <f>TRUNC(((1/5*(D18*E18*'Custo do canteir  Total'!$H$18)+(H18)*I18*J18)*K18),2)</f>
        <v>284168.69</v>
      </c>
    </row>
    <row r="25" spans="1:12" x14ac:dyDescent="0.25">
      <c r="G25" s="33" t="s">
        <v>60</v>
      </c>
      <c r="H25" s="33"/>
      <c r="I25" s="1"/>
      <c r="J25" s="58" t="s">
        <v>62</v>
      </c>
      <c r="K25" s="60"/>
      <c r="L25" s="1" t="s">
        <v>63</v>
      </c>
    </row>
    <row r="26" spans="1:12" x14ac:dyDescent="0.25">
      <c r="G26" s="1" t="s">
        <v>27</v>
      </c>
      <c r="H26" s="1"/>
      <c r="I26" s="1" t="s">
        <v>28</v>
      </c>
      <c r="J26" s="86">
        <v>1750.89</v>
      </c>
      <c r="K26" s="87"/>
      <c r="L26" s="1">
        <v>1659.97</v>
      </c>
    </row>
    <row r="29" spans="1:12" x14ac:dyDescent="0.25">
      <c r="A29" s="9" t="s">
        <v>64</v>
      </c>
    </row>
    <row r="31" spans="1:12" x14ac:dyDescent="0.25">
      <c r="L31" s="53"/>
    </row>
    <row r="32" spans="1:12" x14ac:dyDescent="0.25">
      <c r="K32" s="11"/>
      <c r="L32" s="11"/>
    </row>
    <row r="33" spans="1:12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5"/>
      <c r="L33" s="15"/>
    </row>
    <row r="43" spans="1:12" x14ac:dyDescent="0.25">
      <c r="A43" s="82"/>
      <c r="B43" s="82"/>
    </row>
    <row r="44" spans="1:12" x14ac:dyDescent="0.25">
      <c r="A44" s="83"/>
      <c r="B44" s="83"/>
      <c r="D44" s="84"/>
    </row>
    <row r="45" spans="1:12" x14ac:dyDescent="0.25">
      <c r="A45" s="83"/>
      <c r="B45" s="83"/>
      <c r="D45" s="84"/>
    </row>
    <row r="46" spans="1:12" x14ac:dyDescent="0.25">
      <c r="A46" s="83"/>
      <c r="B46" s="83"/>
      <c r="D46" s="84"/>
    </row>
    <row r="47" spans="1:12" x14ac:dyDescent="0.25">
      <c r="A47" s="83"/>
      <c r="B47" s="83"/>
      <c r="D47" s="84"/>
    </row>
    <row r="48" spans="1:12" x14ac:dyDescent="0.25">
      <c r="A48" s="83"/>
      <c r="B48" s="83"/>
      <c r="D48" s="84"/>
    </row>
    <row r="49" spans="1:4" x14ac:dyDescent="0.25">
      <c r="A49" s="83"/>
      <c r="B49" s="83"/>
      <c r="D49" s="84"/>
    </row>
  </sheetData>
  <mergeCells count="11">
    <mergeCell ref="A1:L2"/>
    <mergeCell ref="J26:K26"/>
    <mergeCell ref="J25:K25"/>
    <mergeCell ref="A43:B43"/>
    <mergeCell ref="A44:B44"/>
    <mergeCell ref="D44:D49"/>
    <mergeCell ref="A45:B45"/>
    <mergeCell ref="A46:B46"/>
    <mergeCell ref="A47:B47"/>
    <mergeCell ref="A48:B48"/>
    <mergeCell ref="A49:B49"/>
  </mergeCells>
  <phoneticPr fontId="10" type="noConversion"/>
  <printOptions horizontalCentered="1"/>
  <pageMargins left="0.511811024" right="0.511811024" top="0.78740157499999996" bottom="0.78740157499999996" header="0.31496062000000002" footer="0.31496062000000002"/>
  <pageSetup paperSize="9" scale="82" orientation="landscape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Coeficientes k</vt:lpstr>
      <vt:lpstr>Custo do canteir  Total</vt:lpstr>
      <vt:lpstr>Calculo do Custo do canteiro</vt:lpstr>
      <vt:lpstr>'Calculo do Custo do canteiro'!Area_de_impressao</vt:lpstr>
      <vt:lpstr>'Coeficientes k'!Area_de_impressao</vt:lpstr>
      <vt:lpstr>'Custo do canteir  Total'!Area_de_impressao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2022-12-14T19:13:44Z</cp:lastPrinted>
  <dcterms:created xsi:type="dcterms:W3CDTF">2020-07-06T13:51:14Z</dcterms:created>
  <dcterms:modified xsi:type="dcterms:W3CDTF">2022-12-15T13:37:10Z</dcterms:modified>
</cp:coreProperties>
</file>